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Razvan\Desktop\Businesses\5k Saving\"/>
    </mc:Choice>
  </mc:AlternateContent>
  <xr:revisionPtr revIDLastSave="0" documentId="13_ncr:1_{B3E0C133-0320-4D61-A394-2706A17946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verview evoluție bugete" sheetId="2" r:id="rId1"/>
    <sheet name="Flux de numerar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2" l="1"/>
  <c r="E19" i="2"/>
  <c r="F19" i="2"/>
  <c r="C19" i="2"/>
  <c r="C23" i="2" s="1"/>
  <c r="P31" i="1"/>
  <c r="P28" i="1"/>
  <c r="P27" i="1"/>
  <c r="P26" i="1"/>
  <c r="P25" i="1"/>
  <c r="P24" i="1"/>
  <c r="P23" i="1"/>
  <c r="P22" i="1"/>
  <c r="P21" i="1"/>
  <c r="P20" i="1"/>
  <c r="P19" i="1"/>
  <c r="P18" i="1"/>
  <c r="P17" i="1"/>
  <c r="P10" i="1"/>
  <c r="P11" i="1"/>
  <c r="E28" i="1"/>
  <c r="F28" i="1"/>
  <c r="G28" i="1"/>
  <c r="H28" i="1"/>
  <c r="I28" i="1"/>
  <c r="J28" i="1"/>
  <c r="K28" i="1"/>
  <c r="L28" i="1"/>
  <c r="M28" i="1"/>
  <c r="N28" i="1"/>
  <c r="O28" i="1"/>
  <c r="D28" i="1"/>
  <c r="E9" i="1" l="1"/>
  <c r="E12" i="1" s="1"/>
  <c r="E33" i="1" s="1"/>
  <c r="F9" i="1"/>
  <c r="F12" i="1" s="1"/>
  <c r="F33" i="1" s="1"/>
  <c r="G9" i="1"/>
  <c r="G12" i="1" s="1"/>
  <c r="G33" i="1" s="1"/>
  <c r="H9" i="1"/>
  <c r="H12" i="1" s="1"/>
  <c r="H33" i="1" s="1"/>
  <c r="I9" i="1"/>
  <c r="I12" i="1" s="1"/>
  <c r="I33" i="1" s="1"/>
  <c r="J9" i="1"/>
  <c r="J12" i="1" s="1"/>
  <c r="J33" i="1" s="1"/>
  <c r="K9" i="1"/>
  <c r="K12" i="1" s="1"/>
  <c r="K33" i="1" s="1"/>
  <c r="L9" i="1"/>
  <c r="L12" i="1" s="1"/>
  <c r="L33" i="1" s="1"/>
  <c r="M9" i="1"/>
  <c r="M12" i="1" s="1"/>
  <c r="M33" i="1" s="1"/>
  <c r="N9" i="1"/>
  <c r="N12" i="1" s="1"/>
  <c r="N33" i="1" s="1"/>
  <c r="O9" i="1"/>
  <c r="O12" i="1" s="1"/>
  <c r="O33" i="1" s="1"/>
  <c r="D9" i="1"/>
  <c r="P9" i="1" l="1"/>
  <c r="D12" i="1"/>
  <c r="D33" i="1" l="1"/>
  <c r="P33" i="1" s="1"/>
  <c r="P12" i="1"/>
</calcChain>
</file>

<file path=xl/sharedStrings.xml><?xml version="1.0" encoding="utf-8"?>
<sst xmlns="http://schemas.openxmlformats.org/spreadsheetml/2006/main" count="66" uniqueCount="50">
  <si>
    <t>Ian</t>
  </si>
  <si>
    <t>Feb</t>
  </si>
  <si>
    <t>Marc</t>
  </si>
  <si>
    <t>Apr</t>
  </si>
  <si>
    <t>May</t>
  </si>
  <si>
    <t>Jun</t>
  </si>
  <si>
    <t>Jul</t>
  </si>
  <si>
    <t>Aug</t>
  </si>
  <si>
    <t>Sept</t>
  </si>
  <si>
    <t>Oct</t>
  </si>
  <si>
    <t>Nov</t>
  </si>
  <si>
    <t>Dec</t>
  </si>
  <si>
    <t>Total</t>
  </si>
  <si>
    <t>Monthly Salary</t>
  </si>
  <si>
    <t>Incomes</t>
  </si>
  <si>
    <t>Salary</t>
  </si>
  <si>
    <t>Business</t>
  </si>
  <si>
    <t>Other Incomes</t>
  </si>
  <si>
    <t>Expenses</t>
  </si>
  <si>
    <t>Rent</t>
  </si>
  <si>
    <t>Gas</t>
  </si>
  <si>
    <t>Utilities</t>
  </si>
  <si>
    <t>Cable and Internet</t>
  </si>
  <si>
    <t>Electricity and others</t>
  </si>
  <si>
    <t>Hygiene</t>
  </si>
  <si>
    <t>Telephone</t>
  </si>
  <si>
    <t>Family</t>
  </si>
  <si>
    <t>Going out</t>
  </si>
  <si>
    <t>Smoking</t>
  </si>
  <si>
    <t>Unforeseen events</t>
  </si>
  <si>
    <t>Savings</t>
  </si>
  <si>
    <t>End if the month money</t>
  </si>
  <si>
    <t>Extreme poorness</t>
  </si>
  <si>
    <t>Safety</t>
  </si>
  <si>
    <t>Unexpected Expenses</t>
  </si>
  <si>
    <t>Investment budget</t>
  </si>
  <si>
    <t xml:space="preserve">IAN </t>
  </si>
  <si>
    <t xml:space="preserve">FEB </t>
  </si>
  <si>
    <t xml:space="preserve">MAR </t>
  </si>
  <si>
    <t xml:space="preserve">APR </t>
  </si>
  <si>
    <t>MAY</t>
  </si>
  <si>
    <t>JUN</t>
  </si>
  <si>
    <t>JUL</t>
  </si>
  <si>
    <t xml:space="preserve">AUG </t>
  </si>
  <si>
    <t xml:space="preserve">SEPT </t>
  </si>
  <si>
    <t xml:space="preserve">OCT </t>
  </si>
  <si>
    <t xml:space="preserve">NOV </t>
  </si>
  <si>
    <t xml:space="preserve">DEC </t>
  </si>
  <si>
    <t>Objective</t>
  </si>
  <si>
    <t>Realized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</si>
</sst>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[$lei-418]_-;\-* #,##0\ [$lei-418]_-;_-* &quot;-&quot;??\ [$lei-418]_-;_-@_-"/>
    <numFmt numFmtId="165" formatCode="_([$€-2]\ * #,##0_);_([$€-2]\ * \(#,##0\);_([$€-2]\ 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0" fillId="7" borderId="0" xfId="0" applyFill="1"/>
    <xf numFmtId="164" fontId="0" fillId="7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/>
    <xf numFmtId="165" fontId="0" fillId="7" borderId="1" xfId="0" applyNumberFormat="1" applyFill="1" applyBorder="1" applyAlignment="1">
      <alignment horizontal="center" vertical="center"/>
    </xf>
    <xf numFmtId="165" fontId="0" fillId="7" borderId="1" xfId="0" applyNumberFormat="1" applyFill="1" applyBorder="1"/>
    <xf numFmtId="0" fontId="0" fillId="7" borderId="1" xfId="0" applyFill="1" applyBorder="1"/>
    <xf numFmtId="9" fontId="0" fillId="7" borderId="1" xfId="1" applyFont="1" applyFill="1" applyBorder="1"/>
    <xf numFmtId="0" fontId="2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</cellXfs>
  <cellStyles count="2">
    <cellStyle name="Normal" xfId="0" builtinId="0"/>
    <cellStyle name="Pro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o-R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Evolution of the budgets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'Overview evoluție bugete'!$C$6</c:f>
              <c:strCache>
                <c:ptCount val="1"/>
                <c:pt idx="0">
                  <c:v>Safety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'Overview evoluție bugete'!$B$7:$B$18</c:f>
              <c:strCache>
                <c:ptCount val="12"/>
                <c:pt idx="0">
                  <c:v>IAN </c:v>
                </c:pt>
                <c:pt idx="1">
                  <c:v>FEB </c:v>
                </c:pt>
                <c:pt idx="2">
                  <c:v>MAR </c:v>
                </c:pt>
                <c:pt idx="3">
                  <c:v>APR 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 </c:v>
                </c:pt>
                <c:pt idx="8">
                  <c:v>SEPT </c:v>
                </c:pt>
                <c:pt idx="9">
                  <c:v>OCT </c:v>
                </c:pt>
                <c:pt idx="10">
                  <c:v>NOV </c:v>
                </c:pt>
                <c:pt idx="11">
                  <c:v>DEC </c:v>
                </c:pt>
              </c:strCache>
            </c:strRef>
          </c:cat>
          <c:val>
            <c:numRef>
              <c:f>'Overview evoluție bugete'!$C$7:$C$18</c:f>
              <c:numCache>
                <c:formatCode>_-* #,##0\ [$lei-418]_-;\-* #,##0\ [$lei-418]_-;_-* "-"??\ [$lei-418]_-;_-@_-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53-4601-AA71-7164B9042108}"/>
            </c:ext>
          </c:extLst>
        </c:ser>
        <c:ser>
          <c:idx val="1"/>
          <c:order val="1"/>
          <c:tx>
            <c:strRef>
              <c:f>'Overview evoluție bugete'!$D$6</c:f>
              <c:strCache>
                <c:ptCount val="1"/>
                <c:pt idx="0">
                  <c:v>Unexpected Expenses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'Overview evoluție bugete'!$B$7:$B$18</c:f>
              <c:strCache>
                <c:ptCount val="12"/>
                <c:pt idx="0">
                  <c:v>IAN </c:v>
                </c:pt>
                <c:pt idx="1">
                  <c:v>FEB </c:v>
                </c:pt>
                <c:pt idx="2">
                  <c:v>MAR </c:v>
                </c:pt>
                <c:pt idx="3">
                  <c:v>APR 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 </c:v>
                </c:pt>
                <c:pt idx="8">
                  <c:v>SEPT </c:v>
                </c:pt>
                <c:pt idx="9">
                  <c:v>OCT </c:v>
                </c:pt>
                <c:pt idx="10">
                  <c:v>NOV </c:v>
                </c:pt>
                <c:pt idx="11">
                  <c:v>DEC </c:v>
                </c:pt>
              </c:strCache>
            </c:strRef>
          </c:cat>
          <c:val>
            <c:numRef>
              <c:f>'Overview evoluție bugete'!$D$7:$D$18</c:f>
              <c:numCache>
                <c:formatCode>_-* #,##0\ [$lei-418]_-;\-* #,##0\ [$lei-418]_-;_-* "-"??\ [$lei-418]_-;_-@_-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53-4601-AA71-7164B9042108}"/>
            </c:ext>
          </c:extLst>
        </c:ser>
        <c:ser>
          <c:idx val="2"/>
          <c:order val="2"/>
          <c:tx>
            <c:strRef>
              <c:f>'Overview evoluție bugete'!$E$6</c:f>
              <c:strCache>
                <c:ptCount val="1"/>
                <c:pt idx="0">
                  <c:v>Extreme poorness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'Overview evoluție bugete'!$B$7:$B$18</c:f>
              <c:strCache>
                <c:ptCount val="12"/>
                <c:pt idx="0">
                  <c:v>IAN </c:v>
                </c:pt>
                <c:pt idx="1">
                  <c:v>FEB </c:v>
                </c:pt>
                <c:pt idx="2">
                  <c:v>MAR </c:v>
                </c:pt>
                <c:pt idx="3">
                  <c:v>APR 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 </c:v>
                </c:pt>
                <c:pt idx="8">
                  <c:v>SEPT </c:v>
                </c:pt>
                <c:pt idx="9">
                  <c:v>OCT </c:v>
                </c:pt>
                <c:pt idx="10">
                  <c:v>NOV </c:v>
                </c:pt>
                <c:pt idx="11">
                  <c:v>DEC </c:v>
                </c:pt>
              </c:strCache>
            </c:strRef>
          </c:cat>
          <c:val>
            <c:numRef>
              <c:f>'Overview evoluție bugete'!$E$7:$E$18</c:f>
              <c:numCache>
                <c:formatCode>_-* #,##0\ [$lei-418]_-;\-* #,##0\ [$lei-418]_-;_-* "-"??\ [$lei-418]_-;_-@_-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53-4601-AA71-7164B9042108}"/>
            </c:ext>
          </c:extLst>
        </c:ser>
        <c:ser>
          <c:idx val="3"/>
          <c:order val="3"/>
          <c:tx>
            <c:strRef>
              <c:f>'Overview evoluție bugete'!$F$6</c:f>
              <c:strCache>
                <c:ptCount val="1"/>
                <c:pt idx="0">
                  <c:v>Investment budget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'Overview evoluție bugete'!$B$7:$B$18</c:f>
              <c:strCache>
                <c:ptCount val="12"/>
                <c:pt idx="0">
                  <c:v>IAN </c:v>
                </c:pt>
                <c:pt idx="1">
                  <c:v>FEB </c:v>
                </c:pt>
                <c:pt idx="2">
                  <c:v>MAR </c:v>
                </c:pt>
                <c:pt idx="3">
                  <c:v>APR 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 </c:v>
                </c:pt>
                <c:pt idx="8">
                  <c:v>SEPT </c:v>
                </c:pt>
                <c:pt idx="9">
                  <c:v>OCT </c:v>
                </c:pt>
                <c:pt idx="10">
                  <c:v>NOV </c:v>
                </c:pt>
                <c:pt idx="11">
                  <c:v>DEC </c:v>
                </c:pt>
              </c:strCache>
            </c:strRef>
          </c:cat>
          <c:val>
            <c:numRef>
              <c:f>'Overview evoluție bugete'!$F$7:$F$18</c:f>
              <c:numCache>
                <c:formatCode>_-* #,##0\ [$lei-418]_-;\-* #,##0\ [$lei-418]_-;_-* "-"??\ [$lei-418]_-;_-@_-</c:formatCode>
                <c:ptCount val="12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53-4601-AA71-7164B9042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9992480"/>
        <c:axId val="689992840"/>
      </c:lineChart>
      <c:catAx>
        <c:axId val="689992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992840"/>
        <c:crosses val="autoZero"/>
        <c:auto val="1"/>
        <c:lblAlgn val="ctr"/>
        <c:lblOffset val="100"/>
        <c:noMultiLvlLbl val="0"/>
      </c:catAx>
      <c:valAx>
        <c:axId val="68999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\ [$lei-418]_-;\-* #,##0\ [$lei-418]_-;_-* &quot;-&quot;??\ [$lei-418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9992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304800</xdr:colOff>
      <xdr:row>5</xdr:row>
      <xdr:rowOff>171450</xdr:rowOff>
    </xdr:from>
    <xdr:to>
      <xdr:col>14</xdr:col>
      <xdr:colOff>0</xdr:colOff>
      <xdr:row>18</xdr:row>
      <xdr:rowOff>0</xdr:rowOff>
    </xdr:to>
    <xdr:graphicFrame macro="">
      <xdr:nvGraphicFramePr>
        <xdr:cNvPr id="2" name="Diagramă 1">
          <a:extLst>
            <a:ext uri="{FF2B5EF4-FFF2-40B4-BE49-F238E27FC236}">
              <a16:creationId xmlns:a16="http://schemas.microsoft.com/office/drawing/2014/main" id="{3B3F209A-88AA-0807-1DFB-4C8738F5E2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6DE56-B7D9-4705-8014-6B4EA573B134}">
  <dimension ref="B6:F23"/>
  <sheetViews>
    <sheetView tabSelected="1" workbookViewId="0">
      <selection activeCell="I23" sqref="H23:I23"/>
    </sheetView>
  </sheetViews>
  <sheetFormatPr defaultRowHeight="14.4" x14ac:dyDescent="0.3"/>
  <cols>
    <col min="1" max="1" width="8.88671875" style="12"/>
    <col min="2" max="2" width="10.21875" style="12" bestFit="1" customWidth="1"/>
    <col min="3" max="3" width="13.21875" style="12" customWidth="1"/>
    <col min="4" max="4" width="19.44140625" style="12" bestFit="1" customWidth="1"/>
    <col min="5" max="5" width="16.109375" style="12" bestFit="1" customWidth="1"/>
    <col min="6" max="6" width="17.21875" style="12" bestFit="1" customWidth="1"/>
    <col min="7" max="16384" width="8.88671875" style="12"/>
  </cols>
  <sheetData>
    <row r="6" spans="2:6" x14ac:dyDescent="0.3">
      <c r="C6" s="11" t="s">
        <v>33</v>
      </c>
      <c r="D6" s="11" t="s">
        <v>34</v>
      </c>
      <c r="E6" s="11" t="s">
        <v>32</v>
      </c>
      <c r="F6" s="11" t="s">
        <v>35</v>
      </c>
    </row>
    <row r="7" spans="2:6" x14ac:dyDescent="0.3">
      <c r="B7" s="11" t="s">
        <v>36</v>
      </c>
      <c r="C7" s="13"/>
      <c r="D7" s="13"/>
      <c r="E7" s="13"/>
      <c r="F7" s="13"/>
    </row>
    <row r="8" spans="2:6" x14ac:dyDescent="0.3">
      <c r="B8" s="11" t="s">
        <v>37</v>
      </c>
      <c r="C8" s="13"/>
      <c r="D8" s="13"/>
      <c r="E8" s="13"/>
      <c r="F8" s="13"/>
    </row>
    <row r="9" spans="2:6" x14ac:dyDescent="0.3">
      <c r="B9" s="11" t="s">
        <v>38</v>
      </c>
      <c r="C9" s="13"/>
      <c r="D9" s="13"/>
      <c r="E9" s="13"/>
      <c r="F9" s="13"/>
    </row>
    <row r="10" spans="2:6" x14ac:dyDescent="0.3">
      <c r="B10" s="11" t="s">
        <v>39</v>
      </c>
      <c r="C10" s="13"/>
      <c r="D10" s="13"/>
      <c r="E10" s="13"/>
      <c r="F10" s="13"/>
    </row>
    <row r="11" spans="2:6" x14ac:dyDescent="0.3">
      <c r="B11" s="11" t="s">
        <v>40</v>
      </c>
      <c r="C11" s="13"/>
      <c r="D11" s="13"/>
      <c r="E11" s="13"/>
      <c r="F11" s="13"/>
    </row>
    <row r="12" spans="2:6" x14ac:dyDescent="0.3">
      <c r="B12" s="11" t="s">
        <v>41</v>
      </c>
      <c r="C12" s="13"/>
      <c r="D12" s="13"/>
      <c r="E12" s="13"/>
      <c r="F12" s="13"/>
    </row>
    <row r="13" spans="2:6" x14ac:dyDescent="0.3">
      <c r="B13" s="11" t="s">
        <v>42</v>
      </c>
      <c r="C13" s="13"/>
      <c r="D13" s="13"/>
      <c r="E13" s="13"/>
      <c r="F13" s="14"/>
    </row>
    <row r="14" spans="2:6" x14ac:dyDescent="0.3">
      <c r="B14" s="11" t="s">
        <v>43</v>
      </c>
      <c r="C14" s="15"/>
      <c r="D14" s="15"/>
      <c r="E14" s="15"/>
      <c r="F14" s="16"/>
    </row>
    <row r="15" spans="2:6" x14ac:dyDescent="0.3">
      <c r="B15" s="11" t="s">
        <v>44</v>
      </c>
      <c r="C15" s="15"/>
      <c r="D15" s="15"/>
      <c r="E15" s="15"/>
      <c r="F15" s="16"/>
    </row>
    <row r="16" spans="2:6" x14ac:dyDescent="0.3">
      <c r="B16" s="11" t="s">
        <v>45</v>
      </c>
      <c r="C16" s="15"/>
      <c r="D16" s="15"/>
      <c r="E16" s="15"/>
      <c r="F16" s="16"/>
    </row>
    <row r="17" spans="2:6" x14ac:dyDescent="0.3">
      <c r="B17" s="11" t="s">
        <v>46</v>
      </c>
      <c r="C17" s="15"/>
      <c r="D17" s="15"/>
      <c r="E17" s="15"/>
      <c r="F17" s="16"/>
    </row>
    <row r="18" spans="2:6" x14ac:dyDescent="0.3">
      <c r="B18" s="11" t="s">
        <v>47</v>
      </c>
      <c r="C18" s="15"/>
      <c r="D18" s="15"/>
      <c r="E18" s="15"/>
      <c r="F18" s="16"/>
    </row>
    <row r="19" spans="2:6" x14ac:dyDescent="0.3">
      <c r="B19" s="17" t="s">
        <v>12</v>
      </c>
      <c r="C19" s="14">
        <f>SUM(C7:C18)</f>
        <v>0</v>
      </c>
      <c r="D19" s="14">
        <f>SUM(D7:D18)</f>
        <v>0</v>
      </c>
      <c r="E19" s="14">
        <f>SUM(E7:E18)</f>
        <v>0</v>
      </c>
      <c r="F19" s="14">
        <f>SUM(F7:F18)</f>
        <v>0</v>
      </c>
    </row>
    <row r="22" spans="2:6" x14ac:dyDescent="0.3">
      <c r="B22" s="17" t="s">
        <v>48</v>
      </c>
      <c r="C22" s="17">
        <v>5000</v>
      </c>
    </row>
    <row r="23" spans="2:6" x14ac:dyDescent="0.3">
      <c r="B23" s="17" t="s">
        <v>49</v>
      </c>
      <c r="C23" s="18">
        <f>SUM(C19:E19)/C22</f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P33"/>
  <sheetViews>
    <sheetView topLeftCell="A7" workbookViewId="0">
      <selection activeCell="E24" sqref="E24"/>
    </sheetView>
  </sheetViews>
  <sheetFormatPr defaultRowHeight="14.4" x14ac:dyDescent="0.3"/>
  <cols>
    <col min="1" max="1" width="8.88671875" style="9"/>
    <col min="2" max="2" width="10.88671875" style="9" bestFit="1" customWidth="1"/>
    <col min="3" max="3" width="21.77734375" style="8" bestFit="1" customWidth="1"/>
    <col min="4" max="16384" width="8.88671875" style="9"/>
  </cols>
  <sheetData>
    <row r="3" spans="3:16" x14ac:dyDescent="0.3">
      <c r="C3" s="10" t="s">
        <v>13</v>
      </c>
      <c r="D3" s="11">
        <v>1500</v>
      </c>
    </row>
    <row r="7" spans="3:16" x14ac:dyDescent="0.3">
      <c r="C7" s="23" t="s">
        <v>14</v>
      </c>
      <c r="D7" s="19" t="s">
        <v>0</v>
      </c>
      <c r="E7" s="19" t="s">
        <v>1</v>
      </c>
      <c r="F7" s="19" t="s">
        <v>2</v>
      </c>
      <c r="G7" s="19" t="s">
        <v>3</v>
      </c>
      <c r="H7" s="19" t="s">
        <v>4</v>
      </c>
      <c r="I7" s="19" t="s">
        <v>5</v>
      </c>
      <c r="J7" s="19" t="s">
        <v>6</v>
      </c>
      <c r="K7" s="19" t="s">
        <v>7</v>
      </c>
      <c r="L7" s="19" t="s">
        <v>8</v>
      </c>
      <c r="M7" s="19" t="s">
        <v>9</v>
      </c>
      <c r="N7" s="19" t="s">
        <v>10</v>
      </c>
      <c r="O7" s="19" t="s">
        <v>11</v>
      </c>
      <c r="P7" s="21" t="s">
        <v>12</v>
      </c>
    </row>
    <row r="8" spans="3:16" x14ac:dyDescent="0.3">
      <c r="C8" s="23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2"/>
    </row>
    <row r="9" spans="3:16" x14ac:dyDescent="0.3">
      <c r="C9" s="3" t="s">
        <v>15</v>
      </c>
      <c r="D9" s="4">
        <f t="shared" ref="D9:O9" si="0">$D$3</f>
        <v>1500</v>
      </c>
      <c r="E9" s="4">
        <f t="shared" si="0"/>
        <v>1500</v>
      </c>
      <c r="F9" s="4">
        <f t="shared" si="0"/>
        <v>1500</v>
      </c>
      <c r="G9" s="4">
        <f t="shared" si="0"/>
        <v>1500</v>
      </c>
      <c r="H9" s="4">
        <f t="shared" si="0"/>
        <v>1500</v>
      </c>
      <c r="I9" s="4">
        <f t="shared" si="0"/>
        <v>1500</v>
      </c>
      <c r="J9" s="4">
        <f t="shared" si="0"/>
        <v>1500</v>
      </c>
      <c r="K9" s="4">
        <f t="shared" si="0"/>
        <v>1500</v>
      </c>
      <c r="L9" s="4">
        <f t="shared" si="0"/>
        <v>1500</v>
      </c>
      <c r="M9" s="4">
        <f t="shared" si="0"/>
        <v>1500</v>
      </c>
      <c r="N9" s="4">
        <f t="shared" si="0"/>
        <v>1500</v>
      </c>
      <c r="O9" s="4">
        <f t="shared" si="0"/>
        <v>1500</v>
      </c>
      <c r="P9" s="4">
        <f>+SUM(D9:O9)</f>
        <v>18000</v>
      </c>
    </row>
    <row r="10" spans="3:16" x14ac:dyDescent="0.3">
      <c r="C10" s="3" t="s">
        <v>16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>
        <f t="shared" ref="P10:P12" si="1">+SUM(D10:O10)</f>
        <v>0</v>
      </c>
    </row>
    <row r="11" spans="3:16" x14ac:dyDescent="0.3">
      <c r="C11" s="3" t="s">
        <v>17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>
        <f t="shared" si="1"/>
        <v>0</v>
      </c>
    </row>
    <row r="12" spans="3:16" x14ac:dyDescent="0.3">
      <c r="C12" s="3" t="s">
        <v>12</v>
      </c>
      <c r="D12" s="4">
        <f>SUM(D9:D11)</f>
        <v>1500</v>
      </c>
      <c r="E12" s="4">
        <f t="shared" ref="E12:O12" si="2">SUM(E9:E11)</f>
        <v>1500</v>
      </c>
      <c r="F12" s="4">
        <f t="shared" si="2"/>
        <v>1500</v>
      </c>
      <c r="G12" s="4">
        <f t="shared" si="2"/>
        <v>1500</v>
      </c>
      <c r="H12" s="4">
        <f t="shared" si="2"/>
        <v>1500</v>
      </c>
      <c r="I12" s="4">
        <f t="shared" si="2"/>
        <v>1500</v>
      </c>
      <c r="J12" s="4">
        <f t="shared" si="2"/>
        <v>1500</v>
      </c>
      <c r="K12" s="4">
        <f t="shared" si="2"/>
        <v>1500</v>
      </c>
      <c r="L12" s="4">
        <f t="shared" si="2"/>
        <v>1500</v>
      </c>
      <c r="M12" s="4">
        <f t="shared" si="2"/>
        <v>1500</v>
      </c>
      <c r="N12" s="4">
        <f t="shared" si="2"/>
        <v>1500</v>
      </c>
      <c r="O12" s="4">
        <f t="shared" si="2"/>
        <v>1500</v>
      </c>
      <c r="P12" s="4">
        <f t="shared" si="1"/>
        <v>18000</v>
      </c>
    </row>
    <row r="14" spans="3:16" ht="1.2" customHeight="1" x14ac:dyDescent="0.3"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3:16" x14ac:dyDescent="0.3">
      <c r="C15" s="20" t="s">
        <v>18</v>
      </c>
      <c r="D15" s="19" t="s">
        <v>0</v>
      </c>
      <c r="E15" s="19" t="s">
        <v>1</v>
      </c>
      <c r="F15" s="19" t="s">
        <v>2</v>
      </c>
      <c r="G15" s="19" t="s">
        <v>3</v>
      </c>
      <c r="H15" s="19" t="s">
        <v>4</v>
      </c>
      <c r="I15" s="19" t="s">
        <v>5</v>
      </c>
      <c r="J15" s="19" t="s">
        <v>6</v>
      </c>
      <c r="K15" s="19" t="s">
        <v>7</v>
      </c>
      <c r="L15" s="19" t="s">
        <v>8</v>
      </c>
      <c r="M15" s="19" t="s">
        <v>9</v>
      </c>
      <c r="N15" s="19" t="s">
        <v>10</v>
      </c>
      <c r="O15" s="19" t="s">
        <v>11</v>
      </c>
      <c r="P15" s="21" t="s">
        <v>12</v>
      </c>
    </row>
    <row r="16" spans="3:16" x14ac:dyDescent="0.3">
      <c r="C16" s="2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22"/>
    </row>
    <row r="17" spans="3:16" x14ac:dyDescent="0.3">
      <c r="C17" s="3" t="s">
        <v>19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>
        <f t="shared" ref="P15:P28" si="3">+SUM(D17:O17)</f>
        <v>0</v>
      </c>
    </row>
    <row r="18" spans="3:16" x14ac:dyDescent="0.3">
      <c r="C18" s="3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>
        <f t="shared" si="3"/>
        <v>0</v>
      </c>
    </row>
    <row r="19" spans="3:16" x14ac:dyDescent="0.3">
      <c r="C19" s="3" t="s">
        <v>21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>
        <f t="shared" si="3"/>
        <v>0</v>
      </c>
    </row>
    <row r="20" spans="3:16" x14ac:dyDescent="0.3">
      <c r="C20" s="3" t="s">
        <v>22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>
        <f t="shared" si="3"/>
        <v>0</v>
      </c>
    </row>
    <row r="21" spans="3:16" x14ac:dyDescent="0.3">
      <c r="C21" s="3" t="s">
        <v>23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>
        <f t="shared" si="3"/>
        <v>0</v>
      </c>
    </row>
    <row r="22" spans="3:16" x14ac:dyDescent="0.3">
      <c r="C22" s="3" t="s">
        <v>24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>
        <f t="shared" si="3"/>
        <v>0</v>
      </c>
    </row>
    <row r="23" spans="3:16" x14ac:dyDescent="0.3">
      <c r="C23" s="3" t="s">
        <v>25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>
        <f t="shared" si="3"/>
        <v>0</v>
      </c>
    </row>
    <row r="24" spans="3:16" x14ac:dyDescent="0.3">
      <c r="C24" s="3" t="s">
        <v>26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>
        <f t="shared" si="3"/>
        <v>0</v>
      </c>
    </row>
    <row r="25" spans="3:16" x14ac:dyDescent="0.3">
      <c r="C25" s="3" t="s">
        <v>27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>
        <f t="shared" si="3"/>
        <v>0</v>
      </c>
    </row>
    <row r="26" spans="3:16" x14ac:dyDescent="0.3">
      <c r="C26" s="3" t="s">
        <v>28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>
        <f t="shared" si="3"/>
        <v>0</v>
      </c>
    </row>
    <row r="27" spans="3:16" x14ac:dyDescent="0.3">
      <c r="C27" s="3" t="s">
        <v>29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>
        <f t="shared" si="3"/>
        <v>0</v>
      </c>
    </row>
    <row r="28" spans="3:16" x14ac:dyDescent="0.3">
      <c r="C28" s="3" t="s">
        <v>12</v>
      </c>
      <c r="D28" s="4">
        <f t="shared" ref="D28:O28" si="4">SUM(D17:D26)</f>
        <v>0</v>
      </c>
      <c r="E28" s="4">
        <f t="shared" si="4"/>
        <v>0</v>
      </c>
      <c r="F28" s="4">
        <f t="shared" si="4"/>
        <v>0</v>
      </c>
      <c r="G28" s="4">
        <f t="shared" si="4"/>
        <v>0</v>
      </c>
      <c r="H28" s="4">
        <f t="shared" si="4"/>
        <v>0</v>
      </c>
      <c r="I28" s="4">
        <f t="shared" si="4"/>
        <v>0</v>
      </c>
      <c r="J28" s="4">
        <f t="shared" si="4"/>
        <v>0</v>
      </c>
      <c r="K28" s="4">
        <f t="shared" si="4"/>
        <v>0</v>
      </c>
      <c r="L28" s="4">
        <f t="shared" si="4"/>
        <v>0</v>
      </c>
      <c r="M28" s="4">
        <f t="shared" si="4"/>
        <v>0</v>
      </c>
      <c r="N28" s="4">
        <f t="shared" si="4"/>
        <v>0</v>
      </c>
      <c r="O28" s="4">
        <f t="shared" si="4"/>
        <v>0</v>
      </c>
      <c r="P28" s="4">
        <f t="shared" si="3"/>
        <v>0</v>
      </c>
    </row>
    <row r="30" spans="3:16" ht="1.2" customHeight="1" x14ac:dyDescent="0.3"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3:16" x14ac:dyDescent="0.3">
      <c r="C31" s="5" t="s">
        <v>30</v>
      </c>
      <c r="D31" s="4">
        <v>1500</v>
      </c>
      <c r="E31" s="4">
        <v>1500</v>
      </c>
      <c r="F31" s="4">
        <v>1500</v>
      </c>
      <c r="G31" s="4">
        <v>1500</v>
      </c>
      <c r="H31" s="4">
        <v>1500</v>
      </c>
      <c r="I31" s="4">
        <v>1500</v>
      </c>
      <c r="J31" s="4">
        <v>1500</v>
      </c>
      <c r="K31" s="4">
        <v>1500</v>
      </c>
      <c r="L31" s="4">
        <v>1500</v>
      </c>
      <c r="M31" s="4">
        <v>1500</v>
      </c>
      <c r="N31" s="4">
        <v>1500</v>
      </c>
      <c r="O31" s="4">
        <v>1500</v>
      </c>
      <c r="P31" s="4">
        <f t="shared" ref="P31" si="5">+SUM(D31:O31)</f>
        <v>18000</v>
      </c>
    </row>
    <row r="33" spans="3:16" x14ac:dyDescent="0.3">
      <c r="C33" s="6" t="s">
        <v>31</v>
      </c>
      <c r="D33" s="7">
        <f>D12-D28-D31</f>
        <v>0</v>
      </c>
      <c r="E33" s="7">
        <f t="shared" ref="E33:O33" si="6">E12-E28-E31</f>
        <v>0</v>
      </c>
      <c r="F33" s="7">
        <f t="shared" si="6"/>
        <v>0</v>
      </c>
      <c r="G33" s="7">
        <f t="shared" si="6"/>
        <v>0</v>
      </c>
      <c r="H33" s="7">
        <f t="shared" si="6"/>
        <v>0</v>
      </c>
      <c r="I33" s="7">
        <f t="shared" si="6"/>
        <v>0</v>
      </c>
      <c r="J33" s="7">
        <f t="shared" si="6"/>
        <v>0</v>
      </c>
      <c r="K33" s="7">
        <f t="shared" si="6"/>
        <v>0</v>
      </c>
      <c r="L33" s="7">
        <f t="shared" si="6"/>
        <v>0</v>
      </c>
      <c r="M33" s="7">
        <f t="shared" si="6"/>
        <v>0</v>
      </c>
      <c r="N33" s="7">
        <f t="shared" si="6"/>
        <v>0</v>
      </c>
      <c r="O33" s="7">
        <f t="shared" si="6"/>
        <v>0</v>
      </c>
      <c r="P33" s="4">
        <f t="shared" ref="P33" si="7">+SUM(D33:O33)</f>
        <v>0</v>
      </c>
    </row>
  </sheetData>
  <mergeCells count="28">
    <mergeCell ref="O15:O16"/>
    <mergeCell ref="P15:P16"/>
    <mergeCell ref="J15:J16"/>
    <mergeCell ref="K15:K16"/>
    <mergeCell ref="L15:L16"/>
    <mergeCell ref="M15:M16"/>
    <mergeCell ref="N15:N16"/>
    <mergeCell ref="E15:E16"/>
    <mergeCell ref="F15:F16"/>
    <mergeCell ref="G15:G16"/>
    <mergeCell ref="H15:H16"/>
    <mergeCell ref="I15:I16"/>
    <mergeCell ref="O7:O8"/>
    <mergeCell ref="C15:C16"/>
    <mergeCell ref="P7:P8"/>
    <mergeCell ref="I7:I8"/>
    <mergeCell ref="J7:J8"/>
    <mergeCell ref="K7:K8"/>
    <mergeCell ref="L7:L8"/>
    <mergeCell ref="M7:M8"/>
    <mergeCell ref="N7:N8"/>
    <mergeCell ref="D7:D8"/>
    <mergeCell ref="E7:E8"/>
    <mergeCell ref="F7:F8"/>
    <mergeCell ref="G7:G8"/>
    <mergeCell ref="C7:C8"/>
    <mergeCell ref="H7:H8"/>
    <mergeCell ref="D15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Overview evoluție bugete</vt:lpstr>
      <vt:lpstr>Flux de numerar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Razvan</dc:creator>
  <cp:lastModifiedBy>Lepadatu Razvan</cp:lastModifiedBy>
  <dcterms:created xsi:type="dcterms:W3CDTF">2015-06-05T18:19:34Z</dcterms:created>
  <dcterms:modified xsi:type="dcterms:W3CDTF">2025-05-13T11:53:13Z</dcterms:modified>
</cp:coreProperties>
</file>